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sierrar\Documents\InformacionMSPS\PROCESOS CONTRACTUALES JURÍDICOS\06. VIGILANCIA Y SEGURIDAD 2026\PROCESO 2026\ESTUDIO DE MERCADO\"/>
    </mc:Choice>
  </mc:AlternateContent>
  <xr:revisionPtr revIDLastSave="0" documentId="13_ncr:1_{5A1E4F96-C7F9-48EF-AB0E-3B0BD63418A2}" xr6:coauthVersionLast="47" xr6:coauthVersionMax="47" xr10:uidLastSave="{00000000-0000-0000-0000-000000000000}"/>
  <bookViews>
    <workbookView xWindow="-120" yWindow="-120" windowWidth="29040" windowHeight="15720" xr2:uid="{21F13E46-38B7-43E4-9E62-A1DA32F50FC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1" i="1" l="1"/>
  <c r="R9" i="1" l="1"/>
  <c r="N9" i="1"/>
  <c r="O9" i="1" s="1"/>
  <c r="O11" i="1" l="1"/>
  <c r="P11" i="1" l="1"/>
  <c r="Q11" i="1" s="1"/>
  <c r="R11" i="1" s="1"/>
  <c r="T11" i="1" s="1"/>
  <c r="P9" i="1"/>
  <c r="Q9" i="1" s="1"/>
  <c r="T9" i="1" l="1"/>
  <c r="V9" i="1" s="1"/>
</calcChain>
</file>

<file path=xl/sharedStrings.xml><?xml version="1.0" encoding="utf-8"?>
<sst xmlns="http://schemas.openxmlformats.org/spreadsheetml/2006/main" count="45" uniqueCount="25">
  <si>
    <t xml:space="preserve">Servicio de vigilancia 24 horas con arma LUN-DOM </t>
  </si>
  <si>
    <t>Salario Mínimo</t>
  </si>
  <si>
    <t>Tarifa Mínima Equivalente</t>
  </si>
  <si>
    <t>Prima Seguro de Vida</t>
  </si>
  <si>
    <t>Tripletas</t>
  </si>
  <si>
    <t>Cantidad</t>
  </si>
  <si>
    <t>Gasto Administración y Supervisión</t>
  </si>
  <si>
    <t>Valor Bruto Unitario Mensual</t>
  </si>
  <si>
    <t>Valor Bruto Total Mensual</t>
  </si>
  <si>
    <t>IVA (19%)</t>
  </si>
  <si>
    <t>Servicio de vigilancia 12 horas sin arma LUN-VIE SIN Fest.</t>
  </si>
  <si>
    <t>Variable de Proporcionalidad</t>
  </si>
  <si>
    <t>Dias</t>
  </si>
  <si>
    <t>Dias que se prestará el servicio</t>
  </si>
  <si>
    <t>Jornada Laboral</t>
  </si>
  <si>
    <t>Número de Horas</t>
  </si>
  <si>
    <t>N/A</t>
  </si>
  <si>
    <t>Número de Horas Requeridas</t>
  </si>
  <si>
    <t>AIU Base IVA (10%)</t>
  </si>
  <si>
    <t>Circular Externa Nº 20251300000115 Supervigilancia</t>
  </si>
  <si>
    <t>VALOR TOTAL MENSUAL</t>
  </si>
  <si>
    <t>CÁLCULO PRESUPUESTO RECURSO HUMANO CONTRATO VIGILANCIA 2026 (AGOSTO - DICIEMBRE)</t>
  </si>
  <si>
    <t>Tarifas del 01 de agosto 2026 al 31 de diciembre de 2026 Fondo Nacional de Estupefacientes</t>
  </si>
  <si>
    <t>Valor a Pagar del 01 de agosto 2026 al 31 de diciembre de 2026</t>
  </si>
  <si>
    <t>VALOR TOTAL A PAGAR DE RECURSO HUMANO DEL 01 DE AGOSTO 2026 AL 31 DE DICIEMBRE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</si>
</sst>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\ * #,##0.00_-;\-&quot;$&quot;\ * #,##0.00_-;_-&quot;$&quot;\ * &quot;-&quot;??_-;_-@_-"/>
    <numFmt numFmtId="165" formatCode="&quot;$&quot;\ #,##0.00"/>
    <numFmt numFmtId="166" formatCode="&quot;$&quot;\ #,##0"/>
    <numFmt numFmtId="167" formatCode="_-&quot;$&quot;\ * #,##0_-;\-&quot;$&quot;\ * #,##0_-;_-&quot;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165" fontId="0" fillId="0" borderId="0" xfId="0" applyNumberFormat="1"/>
    <xf numFmtId="0" fontId="2" fillId="0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2" fontId="0" fillId="3" borderId="1" xfId="2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166" fontId="2" fillId="0" borderId="0" xfId="0" applyNumberFormat="1" applyFont="1"/>
    <xf numFmtId="0" fontId="2" fillId="3" borderId="1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6" fontId="0" fillId="0" borderId="0" xfId="0" applyNumberFormat="1"/>
    <xf numFmtId="167" fontId="0" fillId="0" borderId="0" xfId="1" applyNumberFormat="1" applyFont="1"/>
    <xf numFmtId="166" fontId="0" fillId="6" borderId="1" xfId="0" applyNumberForma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6" borderId="1" xfId="1" applyNumberFormat="1" applyFont="1" applyFill="1" applyBorder="1" applyAlignment="1">
      <alignment horizontal="center" vertical="center"/>
    </xf>
    <xf numFmtId="167" fontId="0" fillId="3" borderId="1" xfId="1" applyNumberFormat="1" applyFont="1" applyFill="1" applyBorder="1" applyAlignment="1">
      <alignment horizontal="center" vertical="center"/>
    </xf>
    <xf numFmtId="167" fontId="0" fillId="5" borderId="1" xfId="1" applyNumberFormat="1" applyFont="1" applyFill="1" applyBorder="1" applyAlignment="1">
      <alignment vertical="center"/>
    </xf>
    <xf numFmtId="166" fontId="0" fillId="5" borderId="1" xfId="1" applyNumberFormat="1" applyFont="1" applyFill="1" applyBorder="1" applyAlignment="1">
      <alignment horizontal="center" vertical="center"/>
    </xf>
    <xf numFmtId="166" fontId="0" fillId="3" borderId="1" xfId="1" applyNumberFormat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/>
    </xf>
    <xf numFmtId="166" fontId="3" fillId="6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166" fontId="2" fillId="2" borderId="11" xfId="0" applyNumberFormat="1" applyFont="1" applyFill="1" applyBorder="1" applyAlignment="1">
      <alignment horizontal="center" vertical="center"/>
    </xf>
    <xf numFmtId="166" fontId="2" fillId="2" borderId="12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66" fontId="0" fillId="6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6" fontId="0" fillId="6" borderId="11" xfId="0" applyNumberFormat="1" applyFill="1" applyBorder="1" applyAlignment="1">
      <alignment horizontal="center" vertical="center"/>
    </xf>
    <xf numFmtId="166" fontId="0" fillId="6" borderId="12" xfId="0" applyNumberFormat="1" applyFill="1" applyBorder="1" applyAlignment="1">
      <alignment horizontal="center" vertic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95250</xdr:colOff>
      <xdr:row>12</xdr:row>
      <xdr:rowOff>28575</xdr:rowOff>
    </xdr:from>
    <xdr:to>
      <xdr:col>7</xdr:col>
      <xdr:colOff>1019175</xdr:colOff>
      <xdr:row>29</xdr:row>
      <xdr:rowOff>38099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D5FAC6A8-61E7-424E-92C6-965DF480C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9075" y="20935950"/>
          <a:ext cx="4772025" cy="3248024"/>
        </a:xfrm>
        <a:prstGeom prst="rect">
          <a:avLst/>
        </a:prstGeom>
      </xdr:spPr>
    </xdr:pic>
    <xdr:clientData/>
  </xdr:twoCellAnchor>
  <xdr:twoCellAnchor editAs="oneCell">
    <xdr:from>
      <xdr:col>8</xdr:col>
      <xdr:colOff>333375</xdr:colOff>
      <xdr:row>12</xdr:row>
      <xdr:rowOff>9525</xdr:rowOff>
    </xdr:from>
    <xdr:to>
      <xdr:col>13</xdr:col>
      <xdr:colOff>1115275</xdr:colOff>
      <xdr:row>24</xdr:row>
      <xdr:rowOff>114300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1A39E651-C94C-4A9B-B1F1-5DCA80E0F6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53525" y="20916900"/>
          <a:ext cx="6087325" cy="2390775"/>
        </a:xfrm>
        <a:prstGeom prst="rect">
          <a:avLst/>
        </a:prstGeom>
      </xdr:spPr>
    </xdr:pic>
    <xdr:clientData/>
  </xdr:twoCellAnchor>
  <xdr:twoCellAnchor editAs="oneCell">
    <xdr:from>
      <xdr:col>8</xdr:col>
      <xdr:colOff>390525</xdr:colOff>
      <xdr:row>25</xdr:row>
      <xdr:rowOff>57150</xdr:rowOff>
    </xdr:from>
    <xdr:to>
      <xdr:col>13</xdr:col>
      <xdr:colOff>829477</xdr:colOff>
      <xdr:row>28</xdr:row>
      <xdr:rowOff>142967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C5317AAD-DA3E-4A51-8806-26F0E8561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10675" y="23441025"/>
          <a:ext cx="5744377" cy="6573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C8355-7A7F-4815-A9CD-D5EA2110BB20}">
  <dimension ref="A1:AB19"/>
  <sheetViews>
    <sheetView tabSelected="1" workbookViewId="0">
      <selection activeCell="A6" sqref="A6:A7"/>
    </sheetView>
  </sheetViews>
  <sheetFormatPr baseColWidth="10" defaultRowHeight="15" x14ac:dyDescent="0.25"/>
  <cols>
    <col min="2" max="2" width="27.140625" customWidth="1"/>
    <col min="3" max="3" width="20.42578125" customWidth="1"/>
    <col min="4" max="4" width="14.42578125" customWidth="1"/>
    <col min="5" max="5" width="14.5703125" customWidth="1"/>
    <col min="6" max="6" width="17.28515625" customWidth="1"/>
    <col min="8" max="8" width="15.5703125" customWidth="1"/>
    <col min="9" max="9" width="17.28515625" customWidth="1"/>
    <col min="10" max="13" width="15.5703125" customWidth="1"/>
    <col min="14" max="15" width="17.140625" customWidth="1"/>
    <col min="16" max="16" width="13.140625" bestFit="1" customWidth="1"/>
    <col min="17" max="17" width="13.7109375" customWidth="1"/>
    <col min="18" max="18" width="15.5703125" customWidth="1"/>
    <col min="19" max="19" width="15.42578125" customWidth="1"/>
    <col min="20" max="20" width="27.5703125" customWidth="1"/>
    <col min="21" max="21" width="31.5703125" customWidth="1"/>
    <col min="22" max="22" width="15.28515625" customWidth="1"/>
    <col min="23" max="23" width="17.7109375" customWidth="1"/>
    <col min="24" max="24" width="16.28515625" bestFit="1" customWidth="1"/>
    <col min="25" max="25" width="15.5703125" bestFit="1" customWidth="1"/>
    <col min="26" max="26" width="16" customWidth="1"/>
    <col min="27" max="27" width="16.28515625" customWidth="1"/>
    <col min="28" max="28" width="15.5703125" bestFit="1" customWidth="1"/>
    <col min="31" max="31" width="15.140625" bestFit="1" customWidth="1"/>
    <col min="33" max="33" width="8.7109375" customWidth="1"/>
    <col min="34" max="34" width="16.140625" customWidth="1"/>
  </cols>
  <sheetData>
    <row r="1" spans="1:28" ht="15.75" thickBot="1" x14ac:dyDescent="0.3"/>
    <row r="2" spans="1:28" ht="33" customHeight="1" x14ac:dyDescent="0.25">
      <c r="E2" s="1"/>
      <c r="F2" s="23" t="s">
        <v>21</v>
      </c>
      <c r="G2" s="24"/>
      <c r="H2" s="24"/>
      <c r="I2" s="24"/>
      <c r="J2" s="25"/>
      <c r="U2" s="2"/>
      <c r="V2" s="2"/>
      <c r="W2" s="2"/>
      <c r="Y2" s="2"/>
    </row>
    <row r="3" spans="1:28" ht="33" customHeight="1" thickBot="1" x14ac:dyDescent="0.3">
      <c r="E3" s="2"/>
      <c r="F3" s="26"/>
      <c r="G3" s="27"/>
      <c r="H3" s="27"/>
      <c r="I3" s="27"/>
      <c r="J3" s="28"/>
      <c r="U3" s="2"/>
      <c r="V3" s="2"/>
      <c r="X3" s="10"/>
    </row>
    <row r="4" spans="1:28" x14ac:dyDescent="0.25">
      <c r="Z4" s="14"/>
      <c r="AB4" s="15"/>
    </row>
    <row r="5" spans="1:28" ht="15.75" thickBot="1" x14ac:dyDescent="0.3"/>
    <row r="6" spans="1:28" ht="18.75" x14ac:dyDescent="0.3">
      <c r="A6" s="29">
        <v>1</v>
      </c>
      <c r="B6" s="31" t="s">
        <v>22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3"/>
    </row>
    <row r="7" spans="1:28" ht="15.75" thickBot="1" x14ac:dyDescent="0.3">
      <c r="A7" s="30"/>
      <c r="B7" s="34" t="s">
        <v>19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6"/>
      <c r="S7" s="36"/>
      <c r="T7" s="36"/>
      <c r="U7" s="36"/>
      <c r="V7" s="35"/>
      <c r="W7" s="37"/>
    </row>
    <row r="8" spans="1:28" ht="45" x14ac:dyDescent="0.25">
      <c r="B8" s="38" t="s">
        <v>0</v>
      </c>
      <c r="C8" s="11" t="s">
        <v>5</v>
      </c>
      <c r="D8" s="11" t="s">
        <v>1</v>
      </c>
      <c r="E8" s="11" t="s">
        <v>2</v>
      </c>
      <c r="F8" s="11" t="s">
        <v>3</v>
      </c>
      <c r="G8" s="8" t="s">
        <v>4</v>
      </c>
      <c r="H8" s="11" t="s">
        <v>6</v>
      </c>
      <c r="I8" s="11" t="s">
        <v>11</v>
      </c>
      <c r="J8" s="11" t="s">
        <v>12</v>
      </c>
      <c r="K8" s="11" t="s">
        <v>13</v>
      </c>
      <c r="L8" s="11" t="s">
        <v>14</v>
      </c>
      <c r="M8" s="11" t="s">
        <v>15</v>
      </c>
      <c r="N8" s="9" t="s">
        <v>7</v>
      </c>
      <c r="O8" s="9" t="s">
        <v>8</v>
      </c>
      <c r="P8" s="9" t="s">
        <v>18</v>
      </c>
      <c r="Q8" s="9" t="s">
        <v>9</v>
      </c>
      <c r="R8" s="48" t="s">
        <v>20</v>
      </c>
      <c r="S8" s="49"/>
      <c r="T8" s="40" t="s">
        <v>23</v>
      </c>
      <c r="U8" s="41"/>
      <c r="V8" s="42" t="s">
        <v>24</v>
      </c>
      <c r="W8" s="42"/>
    </row>
    <row r="9" spans="1:28" ht="29.25" customHeight="1" x14ac:dyDescent="0.25">
      <c r="B9" s="39"/>
      <c r="C9" s="12">
        <v>2</v>
      </c>
      <c r="D9" s="19">
        <v>1750905</v>
      </c>
      <c r="E9" s="4">
        <v>10.210000000000001</v>
      </c>
      <c r="F9" s="22">
        <v>50</v>
      </c>
      <c r="G9" s="4">
        <v>3</v>
      </c>
      <c r="H9" s="5">
        <v>1.1000000000000001</v>
      </c>
      <c r="I9" s="5" t="s">
        <v>16</v>
      </c>
      <c r="J9" s="5" t="s">
        <v>16</v>
      </c>
      <c r="K9" s="5" t="s">
        <v>16</v>
      </c>
      <c r="L9" s="5" t="s">
        <v>16</v>
      </c>
      <c r="M9" s="5" t="s">
        <v>16</v>
      </c>
      <c r="N9" s="16">
        <f>((D9*E9)+F9*G9)*H9</f>
        <v>19664579.055000003</v>
      </c>
      <c r="O9" s="17">
        <f>N9*C9</f>
        <v>39329158.110000007</v>
      </c>
      <c r="P9" s="17">
        <f>O9*0.1</f>
        <v>3932915.8110000007</v>
      </c>
      <c r="Q9" s="17">
        <f>P9*0.19</f>
        <v>747254.00409000018</v>
      </c>
      <c r="R9" s="50">
        <f>O9+Q9</f>
        <v>40076412.114090011</v>
      </c>
      <c r="S9" s="50"/>
      <c r="T9" s="43">
        <f>R9*5</f>
        <v>200382060.57045007</v>
      </c>
      <c r="U9" s="43"/>
      <c r="V9" s="44">
        <f>T9+T11</f>
        <v>229190667.12583897</v>
      </c>
      <c r="W9" s="44"/>
    </row>
    <row r="10" spans="1:28" ht="45" x14ac:dyDescent="0.25">
      <c r="B10" s="45" t="s">
        <v>10</v>
      </c>
      <c r="C10" s="13" t="s">
        <v>5</v>
      </c>
      <c r="D10" s="6" t="s">
        <v>1</v>
      </c>
      <c r="E10" s="13" t="s">
        <v>2</v>
      </c>
      <c r="F10" s="13" t="s">
        <v>3</v>
      </c>
      <c r="G10" s="6" t="s">
        <v>4</v>
      </c>
      <c r="H10" s="13" t="s">
        <v>6</v>
      </c>
      <c r="I10" s="13" t="s">
        <v>11</v>
      </c>
      <c r="J10" s="13" t="s">
        <v>12</v>
      </c>
      <c r="K10" s="13" t="s">
        <v>13</v>
      </c>
      <c r="L10" s="13" t="s">
        <v>14</v>
      </c>
      <c r="M10" s="13" t="s">
        <v>17</v>
      </c>
      <c r="N10" s="3" t="s">
        <v>7</v>
      </c>
      <c r="O10" s="3" t="s">
        <v>8</v>
      </c>
      <c r="P10" s="9" t="s">
        <v>18</v>
      </c>
      <c r="Q10" s="3" t="s">
        <v>9</v>
      </c>
      <c r="R10" s="51" t="s">
        <v>20</v>
      </c>
      <c r="S10" s="51"/>
      <c r="T10" s="39" t="s">
        <v>23</v>
      </c>
      <c r="U10" s="39"/>
      <c r="V10" s="44"/>
      <c r="W10" s="44"/>
    </row>
    <row r="11" spans="1:28" ht="29.25" customHeight="1" x14ac:dyDescent="0.25">
      <c r="B11" s="45"/>
      <c r="C11" s="13">
        <v>1</v>
      </c>
      <c r="D11" s="20">
        <v>1750905</v>
      </c>
      <c r="E11" s="7">
        <v>10.210000000000001</v>
      </c>
      <c r="F11" s="21">
        <v>50</v>
      </c>
      <c r="G11" s="7">
        <v>3</v>
      </c>
      <c r="H11" s="7">
        <v>1.08</v>
      </c>
      <c r="I11" s="7">
        <v>0.47589999999999999</v>
      </c>
      <c r="J11" s="7">
        <v>30</v>
      </c>
      <c r="K11" s="7">
        <v>20</v>
      </c>
      <c r="L11" s="7">
        <v>13</v>
      </c>
      <c r="M11" s="7">
        <v>12</v>
      </c>
      <c r="N11" s="18">
        <f>(((D11*E11)+F11*G11)*H11)*(I11/J11)*(K11/L11)*M11</f>
        <v>5654289.8047868311</v>
      </c>
      <c r="O11" s="17">
        <f>N11*C11</f>
        <v>5654289.8047868311</v>
      </c>
      <c r="P11" s="17">
        <f>O11*0.1</f>
        <v>565428.98047868314</v>
      </c>
      <c r="Q11" s="17">
        <f>P11*0.19</f>
        <v>107431.50629094979</v>
      </c>
      <c r="R11" s="52">
        <f>O11+Q11</f>
        <v>5761721.311077781</v>
      </c>
      <c r="S11" s="53"/>
      <c r="T11" s="46">
        <f>R11*5</f>
        <v>28808606.555388905</v>
      </c>
      <c r="U11" s="47"/>
      <c r="V11" s="44"/>
      <c r="W11" s="44"/>
    </row>
    <row r="15" spans="1:28" x14ac:dyDescent="0.25">
      <c r="S15" s="14"/>
    </row>
    <row r="19" spans="18:18" x14ac:dyDescent="0.25">
      <c r="R19" s="14"/>
    </row>
  </sheetData>
  <mergeCells count="16">
    <mergeCell ref="F2:J3"/>
    <mergeCell ref="A6:A7"/>
    <mergeCell ref="B6:W6"/>
    <mergeCell ref="B7:W7"/>
    <mergeCell ref="B8:B9"/>
    <mergeCell ref="T8:U8"/>
    <mergeCell ref="V8:W8"/>
    <mergeCell ref="T9:U9"/>
    <mergeCell ref="V9:W11"/>
    <mergeCell ref="B10:B11"/>
    <mergeCell ref="T10:U10"/>
    <mergeCell ref="T11:U11"/>
    <mergeCell ref="R8:S8"/>
    <mergeCell ref="R9:S9"/>
    <mergeCell ref="R10:S10"/>
    <mergeCell ref="R11:S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Cristhian Eduardo Sierra Ramirez</dc:creator>
  <cp:lastModifiedBy>Cristhian Eduardo Sierra Ramirez</cp:lastModifiedBy>
  <dcterms:created xsi:type="dcterms:W3CDTF">2024-02-21T14:46:29Z</dcterms:created>
  <dcterms:modified xsi:type="dcterms:W3CDTF">2026-05-11T21:00:33Z</dcterms:modified>
</cp:coreProperties>
</file>